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5600" windowHeight="14280" tabRatio="500"/>
  </bookViews>
  <sheets>
    <sheet name="Sheet1" sheetId="1" r:id="rId1"/>
  </sheets>
  <definedNames>
    <definedName name="_xlnm.Print_Area" localSheetId="0">Sheet1!$A$1:$I$38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C10" i="1"/>
  <c r="D10" i="1"/>
  <c r="E10" i="1"/>
  <c r="F10" i="1"/>
  <c r="G10" i="1"/>
  <c r="H10" i="1"/>
  <c r="I10" i="1"/>
  <c r="C14" i="1"/>
  <c r="D14" i="1"/>
  <c r="E14" i="1"/>
  <c r="F14" i="1"/>
  <c r="G14" i="1"/>
  <c r="H14" i="1"/>
  <c r="C18" i="1"/>
  <c r="D18" i="1"/>
  <c r="E18" i="1"/>
  <c r="F18" i="1"/>
  <c r="G18" i="1"/>
  <c r="H18" i="1"/>
  <c r="I18" i="1"/>
  <c r="C22" i="1"/>
  <c r="D22" i="1"/>
  <c r="E22" i="1"/>
  <c r="F22" i="1"/>
  <c r="G22" i="1"/>
  <c r="H22" i="1"/>
  <c r="I22" i="1"/>
  <c r="C26" i="1"/>
  <c r="D26" i="1"/>
  <c r="E26" i="1"/>
  <c r="F26" i="1"/>
  <c r="G26" i="1"/>
  <c r="H26" i="1"/>
  <c r="I26" i="1"/>
  <c r="C30" i="1"/>
  <c r="D30" i="1"/>
  <c r="E30" i="1"/>
  <c r="F30" i="1"/>
  <c r="G30" i="1"/>
  <c r="H30" i="1"/>
  <c r="I30" i="1"/>
  <c r="C34" i="1"/>
  <c r="D34" i="1"/>
  <c r="E34" i="1"/>
  <c r="F34" i="1"/>
  <c r="G34" i="1"/>
  <c r="H34" i="1"/>
  <c r="C36" i="1"/>
  <c r="D36" i="1"/>
  <c r="E36" i="1"/>
  <c r="F36" i="1"/>
  <c r="G36" i="1"/>
  <c r="H36" i="1"/>
  <c r="I36" i="1"/>
  <c r="B33" i="1"/>
  <c r="B29" i="1"/>
  <c r="B25" i="1"/>
  <c r="B21" i="1"/>
  <c r="B17" i="1"/>
  <c r="B13" i="1"/>
  <c r="B9" i="1"/>
  <c r="B5" i="1"/>
  <c r="B37" i="1"/>
  <c r="C37" i="1"/>
  <c r="D37" i="1"/>
  <c r="E37" i="1"/>
  <c r="F37" i="1"/>
  <c r="G37" i="1"/>
  <c r="H37" i="1"/>
  <c r="I37" i="1"/>
  <c r="B34" i="1"/>
  <c r="B30" i="1"/>
  <c r="B26" i="1"/>
  <c r="B22" i="1"/>
  <c r="B18" i="1"/>
  <c r="B14" i="1"/>
  <c r="B10" i="1"/>
  <c r="B6" i="1"/>
  <c r="B38" i="1"/>
  <c r="C38" i="1"/>
  <c r="D38" i="1"/>
  <c r="E38" i="1"/>
  <c r="F38" i="1"/>
  <c r="G38" i="1"/>
  <c r="H38" i="1"/>
  <c r="I38" i="1"/>
</calcChain>
</file>

<file path=xl/sharedStrings.xml><?xml version="1.0" encoding="utf-8"?>
<sst xmlns="http://schemas.openxmlformats.org/spreadsheetml/2006/main" count="37" uniqueCount="20">
  <si>
    <t>Middleboro</t>
  </si>
  <si>
    <t>Male</t>
  </si>
  <si>
    <t>Female</t>
  </si>
  <si>
    <t>Jasper</t>
  </si>
  <si>
    <t>Statesville</t>
  </si>
  <si>
    <t>Harris City</t>
  </si>
  <si>
    <t>Mifflenville</t>
  </si>
  <si>
    <t>Carterville</t>
  </si>
  <si>
    <t>Minortown</t>
  </si>
  <si>
    <t>Boalsburg</t>
  </si>
  <si>
    <t>Total</t>
  </si>
  <si>
    <t>Under 5</t>
  </si>
  <si>
    <t>5−14</t>
  </si>
  <si>
    <t>15−24</t>
  </si>
  <si>
    <t>25−44</t>
  </si>
  <si>
    <t>45−64</t>
  </si>
  <si>
    <t>65−74</t>
  </si>
  <si>
    <t>Ages</t>
  </si>
  <si>
    <t>City/Town</t>
  </si>
  <si>
    <t>Table 1.3  Hillsboro County Age Profile by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</si>
</sst>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8"/>
      <name val="Calibri"/>
      <family val="2"/>
      <charset val="134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i/>
      <sz val="12"/>
      <color theme="1"/>
      <name val="Times New Roman"/>
    </font>
    <font>
      <b/>
      <sz val="12"/>
      <color theme="1"/>
      <name val="Calibri"/>
      <family val="2"/>
      <scheme val="minor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3" fontId="0" fillId="0" borderId="0" xfId="0" applyNumberFormat="1"/>
    <xf numFmtId="0" fontId="5" fillId="0" borderId="0" xfId="0" applyFont="1"/>
    <xf numFmtId="0" fontId="4" fillId="0" borderId="6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6" fillId="0" borderId="8" xfId="0" applyNumberFormat="1" applyFont="1" applyBorder="1"/>
    <xf numFmtId="3" fontId="6" fillId="0" borderId="5" xfId="0" applyNumberFormat="1" applyFont="1" applyBorder="1"/>
    <xf numFmtId="0" fontId="5" fillId="2" borderId="9" xfId="0" applyFont="1" applyFill="1" applyBorder="1" applyAlignment="1">
      <alignment horizontal="right"/>
    </xf>
    <xf numFmtId="3" fontId="5" fillId="2" borderId="1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3" fontId="5" fillId="2" borderId="2" xfId="0" applyNumberFormat="1" applyFont="1" applyFill="1" applyBorder="1" applyAlignment="1">
      <alignment horizontal="right"/>
    </xf>
    <xf numFmtId="0" fontId="4" fillId="0" borderId="0" xfId="0" applyFont="1"/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3" fontId="9" fillId="0" borderId="16" xfId="0" applyNumberFormat="1" applyFont="1" applyBorder="1" applyAlignment="1">
      <alignment horizontal="right"/>
    </xf>
    <xf numFmtId="3" fontId="9" fillId="0" borderId="18" xfId="0" applyNumberFormat="1" applyFont="1" applyBorder="1" applyAlignment="1">
      <alignment horizontal="right"/>
    </xf>
    <xf numFmtId="3" fontId="9" fillId="0" borderId="19" xfId="0" applyNumberFormat="1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8" fillId="0" borderId="0" xfId="0" applyFont="1" applyFill="1"/>
    <xf numFmtId="0" fontId="0" fillId="0" borderId="0" xfId="0" applyFill="1"/>
    <xf numFmtId="0" fontId="4" fillId="0" borderId="0" xfId="0" applyFont="1" applyAlignment="1"/>
    <xf numFmtId="0" fontId="0" fillId="0" borderId="0" xfId="0" applyAlignment="1"/>
  </cellXfs>
  <cellStyles count="2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5" zoomScale="150" zoomScaleNormal="150" zoomScalePageLayoutView="150" workbookViewId="0">
      <selection activeCell="A40" sqref="A40:I42"/>
    </sheetView>
  </sheetViews>
  <sheetFormatPr baseColWidth="10" defaultRowHeight="16" x14ac:dyDescent="0.2"/>
  <cols>
    <col min="1" max="1" width="10.83203125" customWidth="1"/>
    <col min="2" max="9" width="9.6640625" customWidth="1"/>
    <col min="11" max="11" width="13.83203125" bestFit="1" customWidth="1"/>
  </cols>
  <sheetData>
    <row r="1" spans="1:10" ht="17" thickBot="1" x14ac:dyDescent="0.25">
      <c r="A1" s="43" t="s">
        <v>19</v>
      </c>
      <c r="B1" s="44"/>
      <c r="C1" s="44"/>
      <c r="D1" s="44"/>
      <c r="E1" s="44"/>
      <c r="F1" s="44"/>
      <c r="G1" s="44"/>
      <c r="H1" s="44"/>
      <c r="I1" s="44"/>
      <c r="J1" s="2"/>
    </row>
    <row r="2" spans="1:10" x14ac:dyDescent="0.2">
      <c r="A2" s="2"/>
      <c r="B2" s="3"/>
      <c r="C2" s="3"/>
      <c r="D2" s="4"/>
      <c r="E2" s="5" t="s">
        <v>17</v>
      </c>
      <c r="F2" s="4"/>
      <c r="G2" s="5"/>
      <c r="H2" s="4"/>
      <c r="I2" s="5"/>
    </row>
    <row r="3" spans="1:10" ht="17" thickBot="1" x14ac:dyDescent="0.25">
      <c r="A3" s="24" t="s">
        <v>18</v>
      </c>
      <c r="B3" s="25" t="s">
        <v>10</v>
      </c>
      <c r="C3" s="26" t="s">
        <v>11</v>
      </c>
      <c r="D3" s="27" t="s">
        <v>12</v>
      </c>
      <c r="E3" s="26" t="s">
        <v>13</v>
      </c>
      <c r="F3" s="27" t="s">
        <v>14</v>
      </c>
      <c r="G3" s="26" t="s">
        <v>15</v>
      </c>
      <c r="H3" s="27" t="s">
        <v>16</v>
      </c>
      <c r="I3" s="26">
        <v>75</v>
      </c>
    </row>
    <row r="4" spans="1:10" x14ac:dyDescent="0.2">
      <c r="A4" s="28" t="s">
        <v>3</v>
      </c>
      <c r="B4" s="8">
        <v>51230</v>
      </c>
      <c r="C4" s="12">
        <v>3942</v>
      </c>
      <c r="D4" s="8">
        <v>7647</v>
      </c>
      <c r="E4" s="12">
        <v>7533</v>
      </c>
      <c r="F4" s="8">
        <v>15726</v>
      </c>
      <c r="G4" s="12">
        <v>11487</v>
      </c>
      <c r="H4" s="8">
        <v>3083</v>
      </c>
      <c r="I4" s="12">
        <v>1812</v>
      </c>
    </row>
    <row r="5" spans="1:10" x14ac:dyDescent="0.2">
      <c r="A5" s="31" t="s">
        <v>1</v>
      </c>
      <c r="B5" s="6">
        <f>C5+D5+E5+F5+G5+H5+I5</f>
        <v>25796</v>
      </c>
      <c r="C5" s="11">
        <v>2010</v>
      </c>
      <c r="D5" s="6">
        <v>3910</v>
      </c>
      <c r="E5" s="11">
        <v>3810</v>
      </c>
      <c r="F5" s="6">
        <v>7977</v>
      </c>
      <c r="G5" s="11">
        <v>5740</v>
      </c>
      <c r="H5" s="6">
        <v>1537</v>
      </c>
      <c r="I5" s="11">
        <v>812</v>
      </c>
    </row>
    <row r="6" spans="1:10" ht="17" thickBot="1" x14ac:dyDescent="0.25">
      <c r="A6" s="32" t="s">
        <v>2</v>
      </c>
      <c r="B6" s="9">
        <f>C6+D6+E6+F6+G6+H6+I6</f>
        <v>25434</v>
      </c>
      <c r="C6" s="15">
        <f>C4-C5</f>
        <v>1932</v>
      </c>
      <c r="D6" s="9">
        <f>D4-D5</f>
        <v>3737</v>
      </c>
      <c r="E6" s="15">
        <f t="shared" ref="E6:I6" si="0">E4-E5</f>
        <v>3723</v>
      </c>
      <c r="F6" s="10">
        <f>F4-F5</f>
        <v>7749</v>
      </c>
      <c r="G6" s="15">
        <f t="shared" si="0"/>
        <v>5747</v>
      </c>
      <c r="H6" s="9">
        <f t="shared" si="0"/>
        <v>1546</v>
      </c>
      <c r="I6" s="15">
        <f t="shared" si="0"/>
        <v>1000</v>
      </c>
    </row>
    <row r="7" spans="1:10" ht="17" thickBot="1" x14ac:dyDescent="0.25">
      <c r="A7" s="16"/>
      <c r="B7" s="17"/>
      <c r="C7" s="17"/>
      <c r="D7" s="17"/>
      <c r="E7" s="17"/>
      <c r="F7" s="17"/>
      <c r="G7" s="17"/>
      <c r="H7" s="17"/>
      <c r="I7" s="17"/>
    </row>
    <row r="8" spans="1:10" x14ac:dyDescent="0.2">
      <c r="A8" s="28" t="s">
        <v>0</v>
      </c>
      <c r="B8" s="8">
        <v>48502</v>
      </c>
      <c r="C8" s="12">
        <v>3203</v>
      </c>
      <c r="D8" s="8">
        <v>7060</v>
      </c>
      <c r="E8" s="12">
        <v>6725</v>
      </c>
      <c r="F8" s="8">
        <v>13904</v>
      </c>
      <c r="G8" s="12">
        <v>10661</v>
      </c>
      <c r="H8" s="8">
        <v>3522</v>
      </c>
      <c r="I8" s="12">
        <v>3427</v>
      </c>
    </row>
    <row r="9" spans="1:10" x14ac:dyDescent="0.2">
      <c r="A9" s="31" t="s">
        <v>1</v>
      </c>
      <c r="B9" s="6">
        <f>C9+D9+E9+F9+G9+H9+I9</f>
        <v>24341</v>
      </c>
      <c r="C9" s="11">
        <v>1625</v>
      </c>
      <c r="D9" s="6">
        <v>3610</v>
      </c>
      <c r="E9" s="11">
        <v>3456</v>
      </c>
      <c r="F9" s="6">
        <v>7052</v>
      </c>
      <c r="G9" s="11">
        <v>5320</v>
      </c>
      <c r="H9" s="6">
        <v>1745</v>
      </c>
      <c r="I9" s="11">
        <v>1533</v>
      </c>
    </row>
    <row r="10" spans="1:10" ht="13" customHeight="1" thickBot="1" x14ac:dyDescent="0.25">
      <c r="A10" s="32" t="s">
        <v>2</v>
      </c>
      <c r="B10" s="9">
        <f>C10+D10+E10+F10+G10+H10+I10</f>
        <v>24161</v>
      </c>
      <c r="C10" s="14">
        <f>C8-C9</f>
        <v>1578</v>
      </c>
      <c r="D10" s="10">
        <f>D8-D9</f>
        <v>3450</v>
      </c>
      <c r="E10" s="14">
        <f t="shared" ref="E10:I10" si="1">E8-E9</f>
        <v>3269</v>
      </c>
      <c r="F10" s="10">
        <f>F8-F9</f>
        <v>6852</v>
      </c>
      <c r="G10" s="14">
        <f t="shared" si="1"/>
        <v>5341</v>
      </c>
      <c r="H10" s="10">
        <f t="shared" si="1"/>
        <v>1777</v>
      </c>
      <c r="I10" s="14">
        <f t="shared" si="1"/>
        <v>1894</v>
      </c>
    </row>
    <row r="11" spans="1:10" ht="13" customHeight="1" thickBot="1" x14ac:dyDescent="0.25">
      <c r="A11" s="16"/>
      <c r="B11" s="17"/>
      <c r="C11" s="17"/>
      <c r="D11" s="17"/>
      <c r="E11" s="17"/>
      <c r="F11" s="17"/>
      <c r="G11" s="17"/>
      <c r="H11" s="17"/>
      <c r="I11" s="17"/>
    </row>
    <row r="12" spans="1:10" x14ac:dyDescent="0.2">
      <c r="A12" s="29" t="s">
        <v>4</v>
      </c>
      <c r="B12" s="8">
        <v>14780</v>
      </c>
      <c r="C12" s="12">
        <v>1022</v>
      </c>
      <c r="D12" s="8">
        <v>2151</v>
      </c>
      <c r="E12" s="12">
        <v>1920</v>
      </c>
      <c r="F12" s="8">
        <v>4516</v>
      </c>
      <c r="G12" s="12">
        <v>3282</v>
      </c>
      <c r="H12" s="8">
        <v>903</v>
      </c>
      <c r="I12" s="12">
        <v>986</v>
      </c>
    </row>
    <row r="13" spans="1:10" x14ac:dyDescent="0.2">
      <c r="A13" s="31" t="s">
        <v>1</v>
      </c>
      <c r="B13" s="6">
        <f>C13+D13+E13+F13+G13+H13+I13</f>
        <v>7287</v>
      </c>
      <c r="C13" s="11">
        <v>521</v>
      </c>
      <c r="D13" s="6">
        <v>1107</v>
      </c>
      <c r="E13" s="11">
        <v>996</v>
      </c>
      <c r="F13" s="6">
        <v>2273</v>
      </c>
      <c r="G13" s="11">
        <v>1651</v>
      </c>
      <c r="H13" s="6">
        <v>441</v>
      </c>
      <c r="I13" s="11">
        <v>298</v>
      </c>
    </row>
    <row r="14" spans="1:10" ht="17" thickBot="1" x14ac:dyDescent="0.25">
      <c r="A14" s="32" t="s">
        <v>2</v>
      </c>
      <c r="B14" s="9">
        <f>C14+D14+E14+F14+G14+H14+I14</f>
        <v>7493</v>
      </c>
      <c r="C14" s="14">
        <f>C12-C13</f>
        <v>501</v>
      </c>
      <c r="D14" s="10">
        <f>D12-D13</f>
        <v>1044</v>
      </c>
      <c r="E14" s="14">
        <f t="shared" ref="E14:H14" si="2">E12-E13</f>
        <v>924</v>
      </c>
      <c r="F14" s="10">
        <f>F12-F13</f>
        <v>2243</v>
      </c>
      <c r="G14" s="14">
        <f t="shared" si="2"/>
        <v>1631</v>
      </c>
      <c r="H14" s="10">
        <f t="shared" si="2"/>
        <v>462</v>
      </c>
      <c r="I14" s="14">
        <v>688</v>
      </c>
    </row>
    <row r="15" spans="1:10" ht="17" thickBot="1" x14ac:dyDescent="0.25">
      <c r="A15" s="16"/>
      <c r="B15" s="17"/>
      <c r="C15" s="17"/>
      <c r="D15" s="17"/>
      <c r="E15" s="17"/>
      <c r="F15" s="17"/>
      <c r="G15" s="17"/>
      <c r="H15" s="17"/>
      <c r="I15" s="17"/>
    </row>
    <row r="16" spans="1:10" x14ac:dyDescent="0.2">
      <c r="A16" s="29" t="s">
        <v>5</v>
      </c>
      <c r="B16" s="8">
        <v>12835</v>
      </c>
      <c r="C16" s="12">
        <v>805</v>
      </c>
      <c r="D16" s="8">
        <v>1868</v>
      </c>
      <c r="E16" s="12">
        <v>1780</v>
      </c>
      <c r="F16" s="8">
        <v>3629</v>
      </c>
      <c r="G16" s="12">
        <v>2850</v>
      </c>
      <c r="H16" s="8">
        <v>848</v>
      </c>
      <c r="I16" s="12">
        <v>1055</v>
      </c>
    </row>
    <row r="17" spans="1:9" x14ac:dyDescent="0.2">
      <c r="A17" s="31" t="s">
        <v>1</v>
      </c>
      <c r="B17" s="6">
        <f>C17+D17+E17+F17+G17+H17+I17</f>
        <v>6429</v>
      </c>
      <c r="C17" s="13">
        <v>407</v>
      </c>
      <c r="D17" s="7">
        <v>943</v>
      </c>
      <c r="E17" s="13">
        <v>900</v>
      </c>
      <c r="F17" s="7">
        <v>1827</v>
      </c>
      <c r="G17" s="13">
        <v>1428</v>
      </c>
      <c r="H17" s="7">
        <v>413</v>
      </c>
      <c r="I17" s="13">
        <v>511</v>
      </c>
    </row>
    <row r="18" spans="1:9" ht="17" thickBot="1" x14ac:dyDescent="0.25">
      <c r="A18" s="32" t="s">
        <v>2</v>
      </c>
      <c r="B18" s="9">
        <f>C18+D18+E18+F18+G18+H18+I18</f>
        <v>6406</v>
      </c>
      <c r="C18" s="14">
        <f>C16-C17</f>
        <v>398</v>
      </c>
      <c r="D18" s="10">
        <f>D16-D17</f>
        <v>925</v>
      </c>
      <c r="E18" s="14">
        <f t="shared" ref="E18:I18" si="3">E16-E17</f>
        <v>880</v>
      </c>
      <c r="F18" s="10">
        <f>F16-F17</f>
        <v>1802</v>
      </c>
      <c r="G18" s="14">
        <f t="shared" si="3"/>
        <v>1422</v>
      </c>
      <c r="H18" s="10">
        <f t="shared" si="3"/>
        <v>435</v>
      </c>
      <c r="I18" s="14">
        <f t="shared" si="3"/>
        <v>544</v>
      </c>
    </row>
    <row r="19" spans="1:9" ht="17" thickBot="1" x14ac:dyDescent="0.25">
      <c r="A19" s="16"/>
      <c r="B19" s="17"/>
      <c r="C19" s="17"/>
      <c r="D19" s="17"/>
      <c r="E19" s="17"/>
      <c r="F19" s="17"/>
      <c r="G19" s="17"/>
      <c r="H19" s="17"/>
      <c r="I19" s="17"/>
    </row>
    <row r="20" spans="1:9" x14ac:dyDescent="0.2">
      <c r="A20" s="29" t="s">
        <v>6</v>
      </c>
      <c r="B20" s="8">
        <v>11253</v>
      </c>
      <c r="C20" s="12">
        <v>712</v>
      </c>
      <c r="D20" s="8">
        <v>1448</v>
      </c>
      <c r="E20" s="12">
        <v>1259</v>
      </c>
      <c r="F20" s="8">
        <v>3655</v>
      </c>
      <c r="G20" s="12">
        <v>2499</v>
      </c>
      <c r="H20" s="8">
        <v>743</v>
      </c>
      <c r="I20" s="12">
        <v>937</v>
      </c>
    </row>
    <row r="21" spans="1:9" x14ac:dyDescent="0.2">
      <c r="A21" s="31" t="s">
        <v>1</v>
      </c>
      <c r="B21" s="6">
        <f>C21+D21+E21+F21+G21+H21+I21</f>
        <v>5617</v>
      </c>
      <c r="C21" s="11">
        <v>362</v>
      </c>
      <c r="D21" s="6">
        <v>730</v>
      </c>
      <c r="E21" s="11">
        <v>643</v>
      </c>
      <c r="F21" s="6">
        <v>1837</v>
      </c>
      <c r="G21" s="11">
        <v>1239</v>
      </c>
      <c r="H21" s="6">
        <v>358</v>
      </c>
      <c r="I21" s="11">
        <v>448</v>
      </c>
    </row>
    <row r="22" spans="1:9" ht="17" thickBot="1" x14ac:dyDescent="0.25">
      <c r="A22" s="32" t="s">
        <v>2</v>
      </c>
      <c r="B22" s="9">
        <f>C22+D22+E22+F22+G22+H22+I22</f>
        <v>5636</v>
      </c>
      <c r="C22" s="14">
        <f>C20-C21</f>
        <v>350</v>
      </c>
      <c r="D22" s="10">
        <f>D20-D21</f>
        <v>718</v>
      </c>
      <c r="E22" s="14">
        <f t="shared" ref="E22:I22" si="4">E20-E21</f>
        <v>616</v>
      </c>
      <c r="F22" s="10">
        <f>F20-F21</f>
        <v>1818</v>
      </c>
      <c r="G22" s="14">
        <f t="shared" si="4"/>
        <v>1260</v>
      </c>
      <c r="H22" s="10">
        <f t="shared" si="4"/>
        <v>385</v>
      </c>
      <c r="I22" s="14">
        <f t="shared" si="4"/>
        <v>489</v>
      </c>
    </row>
    <row r="23" spans="1:9" ht="17" thickBo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x14ac:dyDescent="0.2">
      <c r="A24" s="29" t="s">
        <v>7</v>
      </c>
      <c r="B24" s="8">
        <v>2198</v>
      </c>
      <c r="C24" s="12">
        <v>102</v>
      </c>
      <c r="D24" s="8">
        <v>320</v>
      </c>
      <c r="E24" s="12">
        <v>305</v>
      </c>
      <c r="F24" s="8">
        <v>655</v>
      </c>
      <c r="G24" s="12">
        <v>488</v>
      </c>
      <c r="H24" s="8">
        <v>156</v>
      </c>
      <c r="I24" s="12">
        <v>172</v>
      </c>
    </row>
    <row r="25" spans="1:9" x14ac:dyDescent="0.2">
      <c r="A25" s="31" t="s">
        <v>1</v>
      </c>
      <c r="B25" s="6">
        <f>C25+D25+E25+F25+G25+H25+I25</f>
        <v>1064</v>
      </c>
      <c r="C25" s="11">
        <v>52</v>
      </c>
      <c r="D25" s="6">
        <v>162</v>
      </c>
      <c r="E25" s="11">
        <v>156</v>
      </c>
      <c r="F25" s="6">
        <v>320</v>
      </c>
      <c r="G25" s="11">
        <v>238</v>
      </c>
      <c r="H25" s="6">
        <v>70</v>
      </c>
      <c r="I25" s="11">
        <v>66</v>
      </c>
    </row>
    <row r="26" spans="1:9" ht="17" thickBot="1" x14ac:dyDescent="0.25">
      <c r="A26" s="32" t="s">
        <v>2</v>
      </c>
      <c r="B26" s="9">
        <f>C26+D26+E26+F26+G26+H26+I26</f>
        <v>1134</v>
      </c>
      <c r="C26" s="14">
        <f>C24-C25</f>
        <v>50</v>
      </c>
      <c r="D26" s="10">
        <f>D24-D25</f>
        <v>158</v>
      </c>
      <c r="E26" s="14">
        <f t="shared" ref="E26:I26" si="5">E24-E25</f>
        <v>149</v>
      </c>
      <c r="F26" s="10">
        <f>F24-F25</f>
        <v>335</v>
      </c>
      <c r="G26" s="14">
        <f t="shared" si="5"/>
        <v>250</v>
      </c>
      <c r="H26" s="10">
        <f t="shared" si="5"/>
        <v>86</v>
      </c>
      <c r="I26" s="14">
        <f t="shared" si="5"/>
        <v>106</v>
      </c>
    </row>
    <row r="27" spans="1:9" ht="17" thickBot="1" x14ac:dyDescent="0.25">
      <c r="A27" s="16"/>
      <c r="B27" s="17"/>
      <c r="C27" s="17"/>
      <c r="D27" s="17"/>
      <c r="E27" s="17"/>
      <c r="F27" s="17"/>
      <c r="G27" s="17"/>
      <c r="H27" s="17"/>
      <c r="I27" s="17"/>
    </row>
    <row r="28" spans="1:9" x14ac:dyDescent="0.2">
      <c r="A28" s="29" t="s">
        <v>8</v>
      </c>
      <c r="B28" s="8">
        <v>2005</v>
      </c>
      <c r="C28" s="12">
        <v>109</v>
      </c>
      <c r="D28" s="8">
        <v>292</v>
      </c>
      <c r="E28" s="12">
        <v>278</v>
      </c>
      <c r="F28" s="8">
        <v>497</v>
      </c>
      <c r="G28" s="12">
        <v>445</v>
      </c>
      <c r="H28" s="8">
        <v>163</v>
      </c>
      <c r="I28" s="12">
        <v>221</v>
      </c>
    </row>
    <row r="29" spans="1:9" x14ac:dyDescent="0.2">
      <c r="A29" s="31" t="s">
        <v>1</v>
      </c>
      <c r="B29" s="6">
        <f>C29+D29+E29+F29+G29+H29+I29</f>
        <v>1011</v>
      </c>
      <c r="C29" s="11">
        <v>55</v>
      </c>
      <c r="D29" s="6">
        <v>152</v>
      </c>
      <c r="E29" s="11">
        <v>140</v>
      </c>
      <c r="F29" s="6">
        <v>266</v>
      </c>
      <c r="G29" s="11">
        <v>222</v>
      </c>
      <c r="H29" s="6">
        <v>77</v>
      </c>
      <c r="I29" s="11">
        <v>99</v>
      </c>
    </row>
    <row r="30" spans="1:9" ht="17" thickBot="1" x14ac:dyDescent="0.25">
      <c r="A30" s="32" t="s">
        <v>2</v>
      </c>
      <c r="B30" s="6">
        <f>C30+D30+E30+F30+G30+H30+I30</f>
        <v>994</v>
      </c>
      <c r="C30" s="18">
        <f>C28-C29</f>
        <v>54</v>
      </c>
      <c r="D30" s="19">
        <f>D28-D29</f>
        <v>140</v>
      </c>
      <c r="E30" s="18">
        <f>E28-E29</f>
        <v>138</v>
      </c>
      <c r="F30" s="10">
        <f>F28-F29</f>
        <v>231</v>
      </c>
      <c r="G30" s="14">
        <f t="shared" ref="G30:I30" si="6">G28-G29</f>
        <v>223</v>
      </c>
      <c r="H30" s="10">
        <f t="shared" si="6"/>
        <v>86</v>
      </c>
      <c r="I30" s="14">
        <f t="shared" si="6"/>
        <v>122</v>
      </c>
    </row>
    <row r="31" spans="1:9" ht="17" thickBot="1" x14ac:dyDescent="0.25">
      <c r="A31" s="20"/>
      <c r="B31" s="21"/>
      <c r="C31" s="21"/>
      <c r="D31" s="21"/>
      <c r="E31" s="21"/>
      <c r="F31" s="21"/>
      <c r="G31" s="21"/>
      <c r="H31" s="21"/>
      <c r="I31" s="21"/>
    </row>
    <row r="32" spans="1:9" x14ac:dyDescent="0.2">
      <c r="A32" s="29" t="s">
        <v>9</v>
      </c>
      <c r="B32" s="8">
        <v>1964</v>
      </c>
      <c r="C32" s="12">
        <v>114</v>
      </c>
      <c r="D32" s="8">
        <v>286</v>
      </c>
      <c r="E32" s="12">
        <v>272</v>
      </c>
      <c r="F32" s="8">
        <v>586</v>
      </c>
      <c r="G32" s="12">
        <v>436</v>
      </c>
      <c r="H32" s="8">
        <v>143</v>
      </c>
      <c r="I32" s="12">
        <v>128</v>
      </c>
    </row>
    <row r="33" spans="1:9" x14ac:dyDescent="0.2">
      <c r="A33" s="31" t="s">
        <v>1</v>
      </c>
      <c r="B33" s="6">
        <f>C33+D33+E33+F33+G33+H33+I33</f>
        <v>958</v>
      </c>
      <c r="C33" s="11">
        <v>60</v>
      </c>
      <c r="D33" s="6">
        <v>140</v>
      </c>
      <c r="E33" s="11">
        <v>133</v>
      </c>
      <c r="F33" s="6">
        <v>292</v>
      </c>
      <c r="G33" s="11">
        <v>210</v>
      </c>
      <c r="H33" s="6">
        <v>68</v>
      </c>
      <c r="I33" s="11">
        <v>55</v>
      </c>
    </row>
    <row r="34" spans="1:9" ht="17" thickBot="1" x14ac:dyDescent="0.25">
      <c r="A34" s="32" t="s">
        <v>2</v>
      </c>
      <c r="B34" s="6">
        <f>C34+D34+E34+F34+G34+H34+I34</f>
        <v>1007</v>
      </c>
      <c r="C34" s="14">
        <f>C32-C33</f>
        <v>54</v>
      </c>
      <c r="D34" s="10">
        <f>D32-D33</f>
        <v>146</v>
      </c>
      <c r="E34" s="14">
        <f t="shared" ref="E34:H34" si="7">E32-E33</f>
        <v>139</v>
      </c>
      <c r="F34" s="10">
        <f>F32-F33</f>
        <v>294</v>
      </c>
      <c r="G34" s="14">
        <f t="shared" si="7"/>
        <v>226</v>
      </c>
      <c r="H34" s="10">
        <f t="shared" si="7"/>
        <v>75</v>
      </c>
      <c r="I34" s="14">
        <v>73</v>
      </c>
    </row>
    <row r="35" spans="1:9" ht="17" thickBot="1" x14ac:dyDescent="0.25">
      <c r="A35" s="22"/>
      <c r="B35" s="23"/>
      <c r="C35" s="23"/>
      <c r="D35" s="23"/>
      <c r="E35" s="23"/>
      <c r="F35" s="23"/>
      <c r="G35" s="23"/>
      <c r="H35" s="23"/>
      <c r="I35" s="23"/>
    </row>
    <row r="36" spans="1:9" x14ac:dyDescent="0.2">
      <c r="A36" s="30" t="s">
        <v>10</v>
      </c>
      <c r="B36" s="33">
        <v>144768</v>
      </c>
      <c r="C36" s="33">
        <f t="shared" ref="C36:I38" si="8">C32+C28+C24+C20+C16+C12+C8+C4</f>
        <v>10009</v>
      </c>
      <c r="D36" s="33">
        <f t="shared" si="8"/>
        <v>21072</v>
      </c>
      <c r="E36" s="33">
        <f t="shared" si="8"/>
        <v>20072</v>
      </c>
      <c r="F36" s="33">
        <f t="shared" si="8"/>
        <v>43168</v>
      </c>
      <c r="G36" s="33">
        <f t="shared" si="8"/>
        <v>32148</v>
      </c>
      <c r="H36" s="33">
        <f t="shared" si="8"/>
        <v>9561</v>
      </c>
      <c r="I36" s="34">
        <f t="shared" si="8"/>
        <v>8738</v>
      </c>
    </row>
    <row r="37" spans="1:9" x14ac:dyDescent="0.2">
      <c r="A37" s="39" t="s">
        <v>1</v>
      </c>
      <c r="B37" s="35">
        <f>B33+B29+B25+B21+B17+B13+B9+B5</f>
        <v>72503</v>
      </c>
      <c r="C37" s="35">
        <f t="shared" si="8"/>
        <v>5092</v>
      </c>
      <c r="D37" s="35">
        <f t="shared" si="8"/>
        <v>10754</v>
      </c>
      <c r="E37" s="35">
        <f t="shared" si="8"/>
        <v>10234</v>
      </c>
      <c r="F37" s="35">
        <f t="shared" si="8"/>
        <v>21844</v>
      </c>
      <c r="G37" s="35">
        <f t="shared" si="8"/>
        <v>16048</v>
      </c>
      <c r="H37" s="35">
        <f t="shared" si="8"/>
        <v>4709</v>
      </c>
      <c r="I37" s="36">
        <f t="shared" si="8"/>
        <v>3822</v>
      </c>
    </row>
    <row r="38" spans="1:9" ht="17" thickBot="1" x14ac:dyDescent="0.25">
      <c r="A38" s="40" t="s">
        <v>2</v>
      </c>
      <c r="B38" s="37">
        <f>B34+B30+B26+B22+B18+B14+B10+B6</f>
        <v>72265</v>
      </c>
      <c r="C38" s="37">
        <f t="shared" si="8"/>
        <v>4917</v>
      </c>
      <c r="D38" s="37">
        <f t="shared" si="8"/>
        <v>10318</v>
      </c>
      <c r="E38" s="37">
        <f t="shared" si="8"/>
        <v>9838</v>
      </c>
      <c r="F38" s="37">
        <f t="shared" si="8"/>
        <v>21324</v>
      </c>
      <c r="G38" s="37">
        <f t="shared" si="8"/>
        <v>16100</v>
      </c>
      <c r="H38" s="37">
        <f t="shared" si="8"/>
        <v>4852</v>
      </c>
      <c r="I38" s="38">
        <f t="shared" si="8"/>
        <v>4916</v>
      </c>
    </row>
    <row r="39" spans="1:9" x14ac:dyDescent="0.2">
      <c r="A39" s="41"/>
      <c r="B39" s="42"/>
      <c r="C39" s="42"/>
      <c r="D39" s="42"/>
      <c r="E39" s="42"/>
      <c r="F39" s="42"/>
      <c r="G39" s="42"/>
      <c r="H39" s="42"/>
    </row>
    <row r="47" spans="1:9" x14ac:dyDescent="0.2">
      <c r="A47" s="1"/>
    </row>
  </sheetData>
  <mergeCells count="1">
    <mergeCell ref="A1:I1"/>
  </mergeCells>
  <phoneticPr fontId="3" type="noConversion"/>
  <pageMargins left="0.5" right="0.5" top="1" bottom="1" header="0.5" footer="0.5"/>
  <pageSetup orientation="portrait" horizontalDpi="4294967292" verticalDpi="4294967292"/>
  <headerFooter>
    <oddHeader>&amp;C&amp;"Calibri,Regular"&amp;K000000The Community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2016-01-09T01:32:26Z</cp:lastPrinted>
  <dcterms:created xsi:type="dcterms:W3CDTF">2015-07-30T11:51:26Z</dcterms:created>
  <dcterms:modified xsi:type="dcterms:W3CDTF">2017-02-07T20:47:46Z</dcterms:modified>
</cp:coreProperties>
</file>